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1 - Kotelna\SO01-D.1.4.2 - Rozvod plynu\"/>
    </mc:Choice>
  </mc:AlternateContent>
  <bookViews>
    <workbookView xWindow="28680" yWindow="-120" windowWidth="29040" windowHeight="15840"/>
  </bookViews>
  <sheets>
    <sheet name="Stavba" sheetId="1" r:id="rId1"/>
    <sheet name="VzorPolozky" sheetId="10" state="hidden" r:id="rId2"/>
    <sheet name="SO01 D.1.4.2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'SO01 D.1.4.2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'SO01 D.1.4.2 Pol'!$A$1:$X$57</definedName>
    <definedName name="_xlnm.Print_Area" localSheetId="0">Stavba!$A$1:$J$54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G8" i="12" s="1"/>
  <c r="I49" i="1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1" i="12"/>
  <c r="M31" i="12" s="1"/>
  <c r="M30" i="12" s="1"/>
  <c r="I31" i="12"/>
  <c r="I30" i="12" s="1"/>
  <c r="K31" i="12"/>
  <c r="K30" i="12" s="1"/>
  <c r="O31" i="12"/>
  <c r="O30" i="12" s="1"/>
  <c r="Q31" i="12"/>
  <c r="Q30" i="12" s="1"/>
  <c r="V31" i="12"/>
  <c r="V30" i="12" s="1"/>
  <c r="G33" i="12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AE47" i="12"/>
  <c r="F40" i="1" s="1"/>
  <c r="I18" i="1"/>
  <c r="V42" i="12" l="1"/>
  <c r="I42" i="12"/>
  <c r="AF47" i="12"/>
  <c r="G41" i="1" s="1"/>
  <c r="Q42" i="12"/>
  <c r="O42" i="12"/>
  <c r="I16" i="1"/>
  <c r="O10" i="12"/>
  <c r="G10" i="12"/>
  <c r="M42" i="12"/>
  <c r="V32" i="12"/>
  <c r="K32" i="12"/>
  <c r="M12" i="12"/>
  <c r="M10" i="12" s="1"/>
  <c r="V10" i="12"/>
  <c r="K10" i="12"/>
  <c r="F39" i="1"/>
  <c r="F41" i="1"/>
  <c r="I32" i="12"/>
  <c r="O32" i="12"/>
  <c r="G32" i="12"/>
  <c r="I52" i="1" s="1"/>
  <c r="I19" i="1" s="1"/>
  <c r="G30" i="12"/>
  <c r="I51" i="1" s="1"/>
  <c r="I10" i="12"/>
  <c r="K42" i="12"/>
  <c r="G42" i="12"/>
  <c r="I53" i="1" s="1"/>
  <c r="I20" i="1" s="1"/>
  <c r="Q32" i="12"/>
  <c r="M33" i="12"/>
  <c r="M32" i="12" s="1"/>
  <c r="Q10" i="12"/>
  <c r="M9" i="12"/>
  <c r="M8" i="12" s="1"/>
  <c r="J28" i="1"/>
  <c r="J26" i="1"/>
  <c r="G38" i="1"/>
  <c r="F38" i="1"/>
  <c r="J23" i="1"/>
  <c r="J24" i="1"/>
  <c r="J25" i="1"/>
  <c r="J27" i="1"/>
  <c r="E24" i="1"/>
  <c r="E26" i="1"/>
  <c r="G39" i="1" l="1"/>
  <c r="G42" i="1" s="1"/>
  <c r="G25" i="1" s="1"/>
  <c r="A25" i="1" s="1"/>
  <c r="A26" i="1" s="1"/>
  <c r="G26" i="1" s="1"/>
  <c r="H41" i="1"/>
  <c r="I41" i="1" s="1"/>
  <c r="G40" i="1"/>
  <c r="H40" i="1" s="1"/>
  <c r="I40" i="1" s="1"/>
  <c r="F42" i="1"/>
  <c r="H39" i="1"/>
  <c r="I50" i="1"/>
  <c r="G47" i="12"/>
  <c r="I17" i="1" l="1"/>
  <c r="I21" i="1" s="1"/>
  <c r="I54" i="1"/>
  <c r="I39" i="1"/>
  <c r="I42" i="1" s="1"/>
  <c r="H42" i="1"/>
  <c r="G23" i="1"/>
  <c r="A23" i="1" s="1"/>
  <c r="A24" i="1" s="1"/>
  <c r="G24" i="1" s="1"/>
  <c r="A27" i="1" s="1"/>
  <c r="A29" i="1" s="1"/>
  <c r="G29" i="1" s="1"/>
  <c r="G27" i="1" s="1"/>
  <c r="G28" i="1"/>
  <c r="J40" i="1" l="1"/>
  <c r="J41" i="1"/>
  <c r="J39" i="1"/>
  <c r="J42" i="1" s="1"/>
  <c r="J53" i="1"/>
  <c r="J51" i="1"/>
  <c r="J52" i="1"/>
  <c r="J49" i="1"/>
  <c r="J50" i="1"/>
  <c r="J54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PC4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<sst xmlns="http://schemas.openxmlformats.org/spreadsheetml/2006/main" count="366" uniqueCount="166">
  <si>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</si>
  <si>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</si>
  <si>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</si>
  <si>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</si>
  <si>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</si>
  <si>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</si>
  <si>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</si>
  <si>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</si>
  <si>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</si>
  <si>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</si>
  <si>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</si>
  <si>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</si>
  <si>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</si>
  <si>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</si>
  <si>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</si>
  <si>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</si>
  <si>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</si>
  <si>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</si>
  <si>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</si>
  <si>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</si>
  <si>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</si>
  <si>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</si>
  <si>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</si>
  <si>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</si>
  <si>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</si>
  <si>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</si>
  <si>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</si>
  <si>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</si>
  <si>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</si>
  <si>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</si>
  <si>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</si>
  <si>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</si>
  <si>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</si>
  <si>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</si>
  <si>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</si>
  <si>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</si>
  <si>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</si>
  <si>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</si>
  <si>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</si>
  <si>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</si>
  <si>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</si>
  <si>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D.1.4.2</t>
  </si>
  <si>
    <t>Rozvod plynu</t>
  </si>
  <si>
    <t>SO01</t>
  </si>
  <si>
    <t>Kotelna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</si>
  <si>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</si>
  <si>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</si>
  <si>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</si>
  <si>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</si>
  <si>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</si>
  <si>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</si>
  <si>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</si>
  <si>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</si>
  <si>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</si>
  <si>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D01</t>
  </si>
  <si>
    <t>Demontáže</t>
  </si>
  <si>
    <t>723</t>
  </si>
  <si>
    <t>Vnitřní plynovod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</si>
  <si>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</si>
  <si>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</si>
  <si>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</si>
  <si>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</si>
  <si>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</si>
  <si>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</si>
  <si>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</si>
  <si>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</si>
  <si>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</si>
  <si>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</si>
  <si>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</si>
  <si>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</si>
  <si>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</si>
  <si>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</si>
  <si>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</si>
  <si>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</si>
  <si>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</si>
  <si>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</si>
  <si>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</si>
  <si>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</si>
  <si>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</si>
  <si>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</si>
  <si>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</si>
  <si>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</si>
  <si>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</si>
  <si>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</si>
  <si>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</si>
  <si>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</si>
  <si>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</si>
  <si>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</si>
  <si>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</si>
  <si>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d001</t>
  </si>
  <si>
    <t>Demontáže stávajícího potrubí a armatur</t>
  </si>
  <si>
    <t>ks</t>
  </si>
  <si>
    <t>Vlastní</t>
  </si>
  <si>
    <t>Indiv</t>
  </si>
  <si>
    <t>Specifikace</t>
  </si>
  <si>
    <t>POL3_</t>
  </si>
  <si>
    <t>733121210R00</t>
  </si>
  <si>
    <t>Potrubí hladké bezešvé v kotelnách D 22 x 2,6 mm</t>
  </si>
  <si>
    <t>m</t>
  </si>
  <si>
    <t>RTS 19/ I</t>
  </si>
  <si>
    <t>Práce</t>
  </si>
  <si>
    <t>POL1_</t>
  </si>
  <si>
    <t>733121216R00</t>
  </si>
  <si>
    <t>Potrubí hladké bezešvé v kotelnách D 44,5 x 2,6 mm</t>
  </si>
  <si>
    <t>Včetně tvarovek, zednických výpomocí a montáže</t>
  </si>
  <si>
    <t>POP</t>
  </si>
  <si>
    <t>733121222R00</t>
  </si>
  <si>
    <t>Potrubí hladké bezešvé v kotelnách D 76 x 3,2 mm</t>
  </si>
  <si>
    <t>733121228R00</t>
  </si>
  <si>
    <t>Potrubí hladké bezešvé v kotelnách D 108 x 4,0 mm</t>
  </si>
  <si>
    <t>733121239R00</t>
  </si>
  <si>
    <t>Potrubí hladké bezešvé v kotelnách D 219 x 6,3 mm</t>
  </si>
  <si>
    <t>723000</t>
  </si>
  <si>
    <t>Kotvící materiál (konzoly, podpěry, objímky); včetně montáže</t>
  </si>
  <si>
    <t>723001</t>
  </si>
  <si>
    <t>Plynoměr G250 s impulzy; DN100; PN16; Qmax=400 m3/hod; včetně přepočítavače a návarku pro čidlo T dodávka správce distribuční sítě</t>
  </si>
  <si>
    <t>723001a</t>
  </si>
  <si>
    <t>Modbus modul pro fakturační plynoměr</t>
  </si>
  <si>
    <t>723002</t>
  </si>
  <si>
    <t>Výměna plynoměru ve stávající regulační stanici plynu v kotelně</t>
  </si>
  <si>
    <t>723005</t>
  </si>
  <si>
    <t>Regulační řada hořáku; DN50, součást dodávky hořáku</t>
  </si>
  <si>
    <t>723006</t>
  </si>
  <si>
    <t>Montáž regulační řady</t>
  </si>
  <si>
    <t>723008</t>
  </si>
  <si>
    <t>Kulový kohout DN15; Plyn</t>
  </si>
  <si>
    <t>732008b</t>
  </si>
  <si>
    <t>Kulový kohout DN15; Plyn; vzorkovací</t>
  </si>
  <si>
    <t>723009</t>
  </si>
  <si>
    <t>Tlakoměr deformační 0-160 kPa; včetně kondenzační smyčky a kohoutu</t>
  </si>
  <si>
    <t>723010</t>
  </si>
  <si>
    <t>Montáž armatur plynovodních; do DN65</t>
  </si>
  <si>
    <t>783001</t>
  </si>
  <si>
    <t>Nátěr syntetický; potrubí do DN 200; provedení Z 1x + email 2x</t>
  </si>
  <si>
    <t>vn001</t>
  </si>
  <si>
    <t>Přesun hmot pro plynové instalace</t>
  </si>
  <si>
    <t>t</t>
  </si>
  <si>
    <t>vn002</t>
  </si>
  <si>
    <t>Mimostaveništní doprava</t>
  </si>
  <si>
    <t>vn004</t>
  </si>
  <si>
    <t>Orientační štítky</t>
  </si>
  <si>
    <t>vn005</t>
  </si>
  <si>
    <t>Drobná stavební přípomoc</t>
  </si>
  <si>
    <t>hod</t>
  </si>
  <si>
    <t>vn006</t>
  </si>
  <si>
    <t>Protipožární pěna pro utěsnění prostupů požárně dělící konstrukcí; vč. balení protipožárních štítků</t>
  </si>
  <si>
    <t>vn007</t>
  </si>
  <si>
    <t>Odvoz a ekologická likvidace odpadu; včetně poplatku za skládku</t>
  </si>
  <si>
    <t>vn008</t>
  </si>
  <si>
    <t>Vypuštění, napuštění a uvedení plynovodu do provozu</t>
  </si>
  <si>
    <t>vn009</t>
  </si>
  <si>
    <t>Pronájem montážních kostek</t>
  </si>
  <si>
    <t>den</t>
  </si>
  <si>
    <t>vn000a</t>
  </si>
  <si>
    <t>Vodivé propojení plynovodního potrubí a armatur</t>
  </si>
  <si>
    <t>on002</t>
  </si>
  <si>
    <t>Koordinace mezi profesemi</t>
  </si>
  <si>
    <t>on003</t>
  </si>
  <si>
    <t>Kompletační činnost</t>
  </si>
  <si>
    <t>on006</t>
  </si>
  <si>
    <t>Zkoušky a revize</t>
  </si>
  <si>
    <t xml:space="preserve">ks    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</si>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</sst>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Q15" sqref="Q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0" t="s">
        <v>4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2">
      <c r="A2" s="2"/>
      <c r="B2" s="77" t="s">
        <v>24</v>
      </c>
      <c r="C2" s="78"/>
      <c r="D2" s="79" t="s">
        <v>47</v>
      </c>
      <c r="E2" s="226" t="s">
        <v>48</v>
      </c>
      <c r="F2" s="227"/>
      <c r="G2" s="227"/>
      <c r="H2" s="227"/>
      <c r="I2" s="227"/>
      <c r="J2" s="228"/>
      <c r="O2" s="1"/>
    </row>
    <row r="3" spans="1:15" ht="27" customHeight="1" x14ac:dyDescent="0.2">
      <c r="A3" s="2"/>
      <c r="B3" s="80" t="s">
        <v>45</v>
      </c>
      <c r="C3" s="78"/>
      <c r="D3" s="81" t="s">
        <v>43</v>
      </c>
      <c r="E3" s="229" t="s">
        <v>44</v>
      </c>
      <c r="F3" s="230"/>
      <c r="G3" s="230"/>
      <c r="H3" s="230"/>
      <c r="I3" s="230"/>
      <c r="J3" s="231"/>
    </row>
    <row r="4" spans="1:15" ht="23.25" customHeight="1" x14ac:dyDescent="0.2">
      <c r="A4" s="76">
        <v>1984</v>
      </c>
      <c r="B4" s="82" t="s">
        <v>46</v>
      </c>
      <c r="C4" s="83"/>
      <c r="D4" s="84" t="s">
        <v>41</v>
      </c>
      <c r="E4" s="209" t="s">
        <v>42</v>
      </c>
      <c r="F4" s="210"/>
      <c r="G4" s="210"/>
      <c r="H4" s="210"/>
      <c r="I4" s="210"/>
      <c r="J4" s="211"/>
    </row>
    <row r="5" spans="1:15" ht="24" customHeight="1" x14ac:dyDescent="0.2">
      <c r="A5" s="2"/>
      <c r="B5" s="31" t="s">
        <v>23</v>
      </c>
      <c r="D5" s="214"/>
      <c r="E5" s="215"/>
      <c r="F5" s="215"/>
      <c r="G5" s="215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6"/>
      <c r="E6" s="217"/>
      <c r="F6" s="217"/>
      <c r="G6" s="217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8"/>
      <c r="F7" s="219"/>
      <c r="G7" s="219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3"/>
      <c r="E11" s="233"/>
      <c r="F11" s="233"/>
      <c r="G11" s="233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08"/>
      <c r="E12" s="208"/>
      <c r="F12" s="208"/>
      <c r="G12" s="208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2"/>
      <c r="F13" s="213"/>
      <c r="G13" s="213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2"/>
      <c r="F15" s="232"/>
      <c r="G15" s="234"/>
      <c r="H15" s="234"/>
      <c r="I15" s="234" t="s">
        <v>31</v>
      </c>
      <c r="J15" s="235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7"/>
      <c r="F16" s="198"/>
      <c r="G16" s="197"/>
      <c r="H16" s="198"/>
      <c r="I16" s="197">
        <f>SUMIF(F49:F53,A16,I49:I53)+SUMIF(F49:F53,"PSU",I49:I53)</f>
        <v>0</v>
      </c>
      <c r="J16" s="199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7"/>
      <c r="F17" s="198"/>
      <c r="G17" s="197"/>
      <c r="H17" s="198"/>
      <c r="I17" s="197">
        <f>SUMIF(F49:F53,A17,I49:I53)</f>
        <v>0</v>
      </c>
      <c r="J17" s="199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7"/>
      <c r="F18" s="198"/>
      <c r="G18" s="197"/>
      <c r="H18" s="198"/>
      <c r="I18" s="197">
        <f>SUMIF(F49:F53,A18,I49:I53)</f>
        <v>0</v>
      </c>
      <c r="J18" s="199"/>
    </row>
    <row r="19" spans="1:10" ht="23.25" customHeight="1" x14ac:dyDescent="0.2">
      <c r="A19" s="139" t="s">
        <v>60</v>
      </c>
      <c r="B19" s="38" t="s">
        <v>29</v>
      </c>
      <c r="C19" s="62"/>
      <c r="D19" s="63"/>
      <c r="E19" s="197"/>
      <c r="F19" s="198"/>
      <c r="G19" s="197"/>
      <c r="H19" s="198"/>
      <c r="I19" s="197">
        <f>SUMIF(F49:F53,A19,I49:I53)</f>
        <v>0</v>
      </c>
      <c r="J19" s="199"/>
    </row>
    <row r="20" spans="1:10" ht="23.25" customHeight="1" x14ac:dyDescent="0.2">
      <c r="A20" s="139" t="s">
        <v>61</v>
      </c>
      <c r="B20" s="38" t="s">
        <v>30</v>
      </c>
      <c r="C20" s="62"/>
      <c r="D20" s="63"/>
      <c r="E20" s="197"/>
      <c r="F20" s="198"/>
      <c r="G20" s="197"/>
      <c r="H20" s="198"/>
      <c r="I20" s="197">
        <f>SUMIF(F49:F53,A20,I49:I53)</f>
        <v>0</v>
      </c>
      <c r="J20" s="199"/>
    </row>
    <row r="21" spans="1:10" ht="23.25" customHeight="1" x14ac:dyDescent="0.2">
      <c r="A21" s="2"/>
      <c r="B21" s="48" t="s">
        <v>31</v>
      </c>
      <c r="C21" s="64"/>
      <c r="D21" s="65"/>
      <c r="E21" s="200"/>
      <c r="F21" s="236"/>
      <c r="G21" s="200"/>
      <c r="H21" s="236"/>
      <c r="I21" s="200">
        <f>SUM(I16:J20)</f>
        <v>0</v>
      </c>
      <c r="J21" s="2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5">
        <f>ZakladDPHSniVypocet</f>
        <v>0</v>
      </c>
      <c r="H23" s="196"/>
      <c r="I23" s="19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3">
        <f>IF(A24&gt;50, ROUNDUP(A23, 0), ROUNDDOWN(A23, 0))</f>
        <v>0</v>
      </c>
      <c r="H24" s="194"/>
      <c r="I24" s="19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5">
        <f>ZakladDPHZaklVypocet</f>
        <v>0</v>
      </c>
      <c r="H25" s="196"/>
      <c r="I25" s="19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3">
        <f>IF(A26&gt;50, ROUNDUP(A25, 0), ROUNDDOWN(A25, 0))</f>
        <v>0</v>
      </c>
      <c r="H26" s="224"/>
      <c r="I26" s="224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5">
        <f>CenaCelkem-(ZakladDPHSni+DPHSni+ZakladDPHZakl+DPHZakl)</f>
        <v>0</v>
      </c>
      <c r="H27" s="225"/>
      <c r="I27" s="225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2">
        <f>ZakladDPHSniVypocet+ZakladDPHZaklVypocet</f>
        <v>0</v>
      </c>
      <c r="H28" s="203"/>
      <c r="I28" s="203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2">
        <f>IF(A29&gt;50, ROUNDUP(A27, 0), ROUNDDOWN(A27, 0))</f>
        <v>0</v>
      </c>
      <c r="H29" s="202"/>
      <c r="I29" s="202"/>
      <c r="J29" s="120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4"/>
      <c r="E34" s="205"/>
      <c r="G34" s="206"/>
      <c r="H34" s="207"/>
      <c r="I34" s="207"/>
      <c r="J34" s="25"/>
    </row>
    <row r="35" spans="1:10" ht="12.75" customHeight="1" x14ac:dyDescent="0.2">
      <c r="A35" s="2"/>
      <c r="B35" s="2"/>
      <c r="D35" s="192" t="s">
        <v>2</v>
      </c>
      <c r="E35" s="19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49</v>
      </c>
      <c r="C39" s="187"/>
      <c r="D39" s="187"/>
      <c r="E39" s="187"/>
      <c r="F39" s="100">
        <f>'SO01 D.1.4.2 Pol'!AE47</f>
        <v>0</v>
      </c>
      <c r="G39" s="101">
        <f>'SO01 D.1.4.2 Pol'!AF47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43</v>
      </c>
      <c r="C40" s="188" t="s">
        <v>44</v>
      </c>
      <c r="D40" s="188"/>
      <c r="E40" s="188"/>
      <c r="F40" s="105">
        <f>'SO01 D.1.4.2 Pol'!AE47</f>
        <v>0</v>
      </c>
      <c r="G40" s="106">
        <f>'SO01 D.1.4.2 Pol'!AF47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187" t="s">
        <v>42</v>
      </c>
      <c r="D41" s="187"/>
      <c r="E41" s="187"/>
      <c r="F41" s="109">
        <f>'SO01 D.1.4.2 Pol'!AE47</f>
        <v>0</v>
      </c>
      <c r="G41" s="102">
        <f>'SO01 D.1.4.2 Pol'!AF47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89" t="s">
        <v>50</v>
      </c>
      <c r="C42" s="190"/>
      <c r="D42" s="190"/>
      <c r="E42" s="191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52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53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54</v>
      </c>
      <c r="C49" s="185" t="s">
        <v>55</v>
      </c>
      <c r="D49" s="186"/>
      <c r="E49" s="186"/>
      <c r="F49" s="137" t="s">
        <v>26</v>
      </c>
      <c r="G49" s="130"/>
      <c r="H49" s="130"/>
      <c r="I49" s="130">
        <f>'SO01 D.1.4.2 Pol'!G8</f>
        <v>0</v>
      </c>
      <c r="J49" s="135" t="str">
        <f>IF(I54=0,"",I49/I54*100)</f>
        <v/>
      </c>
    </row>
    <row r="50" spans="1:10" ht="36.75" customHeight="1" x14ac:dyDescent="0.2">
      <c r="A50" s="124"/>
      <c r="B50" s="129" t="s">
        <v>56</v>
      </c>
      <c r="C50" s="185" t="s">
        <v>57</v>
      </c>
      <c r="D50" s="186"/>
      <c r="E50" s="186"/>
      <c r="F50" s="137" t="s">
        <v>27</v>
      </c>
      <c r="G50" s="130"/>
      <c r="H50" s="130"/>
      <c r="I50" s="130">
        <f>'SO01 D.1.4.2 Pol'!G10</f>
        <v>0</v>
      </c>
      <c r="J50" s="135" t="str">
        <f>IF(I54=0,"",I50/I54*100)</f>
        <v/>
      </c>
    </row>
    <row r="51" spans="1:10" ht="36.75" customHeight="1" x14ac:dyDescent="0.2">
      <c r="A51" s="124"/>
      <c r="B51" s="129" t="s">
        <v>58</v>
      </c>
      <c r="C51" s="185" t="s">
        <v>59</v>
      </c>
      <c r="D51" s="186"/>
      <c r="E51" s="186"/>
      <c r="F51" s="137" t="s">
        <v>27</v>
      </c>
      <c r="G51" s="130"/>
      <c r="H51" s="130"/>
      <c r="I51" s="130">
        <f>'SO01 D.1.4.2 Pol'!G30</f>
        <v>0</v>
      </c>
      <c r="J51" s="135" t="str">
        <f>IF(I54=0,"",I51/I54*100)</f>
        <v/>
      </c>
    </row>
    <row r="52" spans="1:10" ht="36.75" customHeight="1" x14ac:dyDescent="0.2">
      <c r="A52" s="124"/>
      <c r="B52" s="129" t="s">
        <v>60</v>
      </c>
      <c r="C52" s="185" t="s">
        <v>29</v>
      </c>
      <c r="D52" s="186"/>
      <c r="E52" s="186"/>
      <c r="F52" s="137" t="s">
        <v>60</v>
      </c>
      <c r="G52" s="130"/>
      <c r="H52" s="130"/>
      <c r="I52" s="130">
        <f>'SO01 D.1.4.2 Pol'!G32</f>
        <v>0</v>
      </c>
      <c r="J52" s="135" t="str">
        <f>IF(I54=0,"",I52/I54*100)</f>
        <v/>
      </c>
    </row>
    <row r="53" spans="1:10" ht="36.75" customHeight="1" x14ac:dyDescent="0.2">
      <c r="A53" s="124"/>
      <c r="B53" s="129" t="s">
        <v>61</v>
      </c>
      <c r="C53" s="185" t="s">
        <v>30</v>
      </c>
      <c r="D53" s="186"/>
      <c r="E53" s="186"/>
      <c r="F53" s="137" t="s">
        <v>61</v>
      </c>
      <c r="G53" s="130"/>
      <c r="H53" s="130"/>
      <c r="I53" s="130">
        <f>'SO01 D.1.4.2 Pol'!G42</f>
        <v>0</v>
      </c>
      <c r="J53" s="135" t="str">
        <f>IF(I54=0,"",I53/I54*100)</f>
        <v/>
      </c>
    </row>
    <row r="54" spans="1:10" ht="25.5" customHeight="1" x14ac:dyDescent="0.2">
      <c r="A54" s="125"/>
      <c r="B54" s="131" t="s">
        <v>1</v>
      </c>
      <c r="C54" s="132"/>
      <c r="D54" s="133"/>
      <c r="E54" s="133"/>
      <c r="F54" s="138"/>
      <c r="G54" s="134"/>
      <c r="H54" s="134"/>
      <c r="I54" s="134">
        <f>SUM(I49:I53)</f>
        <v>0</v>
      </c>
      <c r="J54" s="136">
        <f>SUM(J49:J53)</f>
        <v>0</v>
      </c>
    </row>
    <row r="55" spans="1:10" x14ac:dyDescent="0.2">
      <c r="F55" s="87"/>
      <c r="G55" s="87"/>
      <c r="H55" s="87"/>
      <c r="I55" s="87"/>
      <c r="J55" s="88"/>
    </row>
    <row r="56" spans="1:10" x14ac:dyDescent="0.2">
      <c r="F56" s="87"/>
      <c r="G56" s="87"/>
      <c r="H56" s="87"/>
      <c r="I56" s="87"/>
      <c r="J56" s="88"/>
    </row>
    <row r="57" spans="1:10" x14ac:dyDescent="0.2">
      <c r="F57" s="87"/>
      <c r="G57" s="87"/>
      <c r="H57" s="87"/>
      <c r="I57" s="87"/>
      <c r="J57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7" t="s">
        <v>7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50" t="s">
        <v>8</v>
      </c>
      <c r="B2" s="49"/>
      <c r="C2" s="239"/>
      <c r="D2" s="239"/>
      <c r="E2" s="239"/>
      <c r="F2" s="239"/>
      <c r="G2" s="240"/>
    </row>
    <row r="3" spans="1:7" ht="24.95" customHeight="1" x14ac:dyDescent="0.2">
      <c r="A3" s="50" t="s">
        <v>9</v>
      </c>
      <c r="B3" s="49"/>
      <c r="C3" s="239"/>
      <c r="D3" s="239"/>
      <c r="E3" s="239"/>
      <c r="F3" s="239"/>
      <c r="G3" s="240"/>
    </row>
    <row r="4" spans="1:7" ht="24.95" customHeight="1" x14ac:dyDescent="0.2">
      <c r="A4" s="50" t="s">
        <v>10</v>
      </c>
      <c r="B4" s="49"/>
      <c r="C4" s="239"/>
      <c r="D4" s="239"/>
      <c r="E4" s="239"/>
      <c r="F4" s="239"/>
      <c r="G4" s="24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7"/>
  <sheetViews>
    <sheetView workbookViewId="0">
      <pane ySplit="7" topLeftCell="A20" activePane="bottomLeft" state="frozen"/>
      <selection pane="bottomLeft" activeCell="F43" sqref="F43:F45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7</v>
      </c>
      <c r="B1" s="241"/>
      <c r="C1" s="241"/>
      <c r="D1" s="241"/>
      <c r="E1" s="241"/>
      <c r="F1" s="241"/>
      <c r="G1" s="241"/>
      <c r="AG1" t="s">
        <v>62</v>
      </c>
    </row>
    <row r="2" spans="1:60" ht="24.95" customHeight="1" x14ac:dyDescent="0.2">
      <c r="A2" s="140" t="s">
        <v>8</v>
      </c>
      <c r="B2" s="49" t="s">
        <v>47</v>
      </c>
      <c r="C2" s="242" t="s">
        <v>48</v>
      </c>
      <c r="D2" s="243"/>
      <c r="E2" s="243"/>
      <c r="F2" s="243"/>
      <c r="G2" s="244"/>
      <c r="AG2" t="s">
        <v>63</v>
      </c>
    </row>
    <row r="3" spans="1:60" ht="24.95" customHeight="1" x14ac:dyDescent="0.2">
      <c r="A3" s="140" t="s">
        <v>9</v>
      </c>
      <c r="B3" s="49" t="s">
        <v>43</v>
      </c>
      <c r="C3" s="242" t="s">
        <v>44</v>
      </c>
      <c r="D3" s="243"/>
      <c r="E3" s="243"/>
      <c r="F3" s="243"/>
      <c r="G3" s="244"/>
      <c r="AC3" s="122" t="s">
        <v>63</v>
      </c>
      <c r="AG3" t="s">
        <v>64</v>
      </c>
    </row>
    <row r="4" spans="1:60" ht="24.95" customHeight="1" x14ac:dyDescent="0.2">
      <c r="A4" s="141" t="s">
        <v>10</v>
      </c>
      <c r="B4" s="142" t="s">
        <v>41</v>
      </c>
      <c r="C4" s="245" t="s">
        <v>42</v>
      </c>
      <c r="D4" s="246"/>
      <c r="E4" s="246"/>
      <c r="F4" s="246"/>
      <c r="G4" s="247"/>
      <c r="AG4" t="s">
        <v>65</v>
      </c>
    </row>
    <row r="5" spans="1:60" x14ac:dyDescent="0.2">
      <c r="D5" s="10"/>
    </row>
    <row r="6" spans="1:60" ht="38.25" x14ac:dyDescent="0.2">
      <c r="A6" s="144" t="s">
        <v>66</v>
      </c>
      <c r="B6" s="146" t="s">
        <v>67</v>
      </c>
      <c r="C6" s="146" t="s">
        <v>68</v>
      </c>
      <c r="D6" s="145" t="s">
        <v>69</v>
      </c>
      <c r="E6" s="144" t="s">
        <v>70</v>
      </c>
      <c r="F6" s="143" t="s">
        <v>71</v>
      </c>
      <c r="G6" s="144" t="s">
        <v>31</v>
      </c>
      <c r="H6" s="147" t="s">
        <v>32</v>
      </c>
      <c r="I6" s="147" t="s">
        <v>72</v>
      </c>
      <c r="J6" s="147" t="s">
        <v>33</v>
      </c>
      <c r="K6" s="147" t="s">
        <v>73</v>
      </c>
      <c r="L6" s="147" t="s">
        <v>74</v>
      </c>
      <c r="M6" s="147" t="s">
        <v>75</v>
      </c>
      <c r="N6" s="147" t="s">
        <v>76</v>
      </c>
      <c r="O6" s="147" t="s">
        <v>77</v>
      </c>
      <c r="P6" s="147" t="s">
        <v>78</v>
      </c>
      <c r="Q6" s="147" t="s">
        <v>79</v>
      </c>
      <c r="R6" s="147" t="s">
        <v>80</v>
      </c>
      <c r="S6" s="147" t="s">
        <v>81</v>
      </c>
      <c r="T6" s="147" t="s">
        <v>82</v>
      </c>
      <c r="U6" s="147" t="s">
        <v>83</v>
      </c>
      <c r="V6" s="147" t="s">
        <v>84</v>
      </c>
      <c r="W6" s="147" t="s">
        <v>85</v>
      </c>
      <c r="X6" s="147" t="s">
        <v>86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0" t="s">
        <v>87</v>
      </c>
      <c r="B8" s="161" t="s">
        <v>54</v>
      </c>
      <c r="C8" s="179" t="s">
        <v>55</v>
      </c>
      <c r="D8" s="162"/>
      <c r="E8" s="163"/>
      <c r="F8" s="164"/>
      <c r="G8" s="165">
        <f>SUMIF(AG9:AG9,"&lt;&gt;NOR",G9:G9)</f>
        <v>0</v>
      </c>
      <c r="H8" s="159"/>
      <c r="I8" s="159">
        <f>SUM(I9:I9)</f>
        <v>16750</v>
      </c>
      <c r="J8" s="159"/>
      <c r="K8" s="159">
        <f>SUM(K9:K9)</f>
        <v>0</v>
      </c>
      <c r="L8" s="159"/>
      <c r="M8" s="159">
        <f>SUM(M9:M9)</f>
        <v>0</v>
      </c>
      <c r="N8" s="159"/>
      <c r="O8" s="159">
        <f>SUM(O9:O9)</f>
        <v>0</v>
      </c>
      <c r="P8" s="159"/>
      <c r="Q8" s="159">
        <f>SUM(Q9:Q9)</f>
        <v>0</v>
      </c>
      <c r="R8" s="159"/>
      <c r="S8" s="159"/>
      <c r="T8" s="159"/>
      <c r="U8" s="159"/>
      <c r="V8" s="159">
        <f>SUM(V9:V9)</f>
        <v>0</v>
      </c>
      <c r="W8" s="159"/>
      <c r="X8" s="159"/>
      <c r="AG8" t="s">
        <v>88</v>
      </c>
    </row>
    <row r="9" spans="1:60" outlineLevel="1" x14ac:dyDescent="0.2">
      <c r="A9" s="172">
        <v>1</v>
      </c>
      <c r="B9" s="173" t="s">
        <v>89</v>
      </c>
      <c r="C9" s="180" t="s">
        <v>90</v>
      </c>
      <c r="D9" s="174" t="s">
        <v>91</v>
      </c>
      <c r="E9" s="175">
        <v>1</v>
      </c>
      <c r="F9" s="176">
        <v>0</v>
      </c>
      <c r="G9" s="177">
        <f>ROUND(E9*F9,2)</f>
        <v>0</v>
      </c>
      <c r="H9" s="158">
        <v>16750</v>
      </c>
      <c r="I9" s="157">
        <f>ROUND(E9*H9,2)</f>
        <v>16750</v>
      </c>
      <c r="J9" s="158">
        <v>0</v>
      </c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92</v>
      </c>
      <c r="T9" s="157" t="s">
        <v>93</v>
      </c>
      <c r="U9" s="157">
        <v>0</v>
      </c>
      <c r="V9" s="157">
        <f>ROUND(E9*U9,2)</f>
        <v>0</v>
      </c>
      <c r="W9" s="157"/>
      <c r="X9" s="157" t="s">
        <v>94</v>
      </c>
      <c r="Y9" s="148"/>
      <c r="Z9" s="148"/>
      <c r="AA9" s="148"/>
      <c r="AB9" s="148"/>
      <c r="AC9" s="148"/>
      <c r="AD9" s="148"/>
      <c r="AE9" s="148"/>
      <c r="AF9" s="148"/>
      <c r="AG9" s="148" t="s">
        <v>95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60" t="s">
        <v>87</v>
      </c>
      <c r="B10" s="161" t="s">
        <v>56</v>
      </c>
      <c r="C10" s="179" t="s">
        <v>57</v>
      </c>
      <c r="D10" s="162"/>
      <c r="E10" s="163"/>
      <c r="F10" s="164"/>
      <c r="G10" s="165">
        <f>SUMIF(AG11:AG29,"&lt;&gt;NOR",G11:G29)</f>
        <v>0</v>
      </c>
      <c r="H10" s="159"/>
      <c r="I10" s="159">
        <f>SUM(I11:I29)</f>
        <v>90326.68</v>
      </c>
      <c r="J10" s="159"/>
      <c r="K10" s="159">
        <f>SUM(K11:K29)</f>
        <v>32608.32</v>
      </c>
      <c r="L10" s="159"/>
      <c r="M10" s="159">
        <f>SUM(M11:M29)</f>
        <v>0</v>
      </c>
      <c r="N10" s="159"/>
      <c r="O10" s="159">
        <f>SUM(O11:O29)</f>
        <v>0.91</v>
      </c>
      <c r="P10" s="159"/>
      <c r="Q10" s="159">
        <f>SUM(Q11:Q29)</f>
        <v>0</v>
      </c>
      <c r="R10" s="159"/>
      <c r="S10" s="159"/>
      <c r="T10" s="159"/>
      <c r="U10" s="159"/>
      <c r="V10" s="159">
        <f>SUM(V11:V29)</f>
        <v>65.22</v>
      </c>
      <c r="W10" s="159"/>
      <c r="X10" s="159"/>
      <c r="AG10" t="s">
        <v>88</v>
      </c>
    </row>
    <row r="11" spans="1:60" outlineLevel="1" x14ac:dyDescent="0.2">
      <c r="A11" s="172">
        <v>2</v>
      </c>
      <c r="B11" s="173" t="s">
        <v>96</v>
      </c>
      <c r="C11" s="180" t="s">
        <v>97</v>
      </c>
      <c r="D11" s="174" t="s">
        <v>98</v>
      </c>
      <c r="E11" s="175">
        <v>15</v>
      </c>
      <c r="F11" s="176">
        <v>0</v>
      </c>
      <c r="G11" s="177">
        <f>ROUND(E11*F11,2)</f>
        <v>0</v>
      </c>
      <c r="H11" s="158">
        <v>145.12</v>
      </c>
      <c r="I11" s="157">
        <f>ROUND(E11*H11,2)</f>
        <v>2176.8000000000002</v>
      </c>
      <c r="J11" s="158">
        <v>233.88</v>
      </c>
      <c r="K11" s="157">
        <f>ROUND(E11*J11,2)</f>
        <v>3508.2</v>
      </c>
      <c r="L11" s="157">
        <v>21</v>
      </c>
      <c r="M11" s="157">
        <f>G11*(1+L11/100)</f>
        <v>0</v>
      </c>
      <c r="N11" s="157">
        <v>5.5999999999999999E-3</v>
      </c>
      <c r="O11" s="157">
        <f>ROUND(E11*N11,2)</f>
        <v>0.08</v>
      </c>
      <c r="P11" s="157">
        <v>0</v>
      </c>
      <c r="Q11" s="157">
        <f>ROUND(E11*P11,2)</f>
        <v>0</v>
      </c>
      <c r="R11" s="157"/>
      <c r="S11" s="157" t="s">
        <v>99</v>
      </c>
      <c r="T11" s="157" t="s">
        <v>99</v>
      </c>
      <c r="U11" s="157">
        <v>0.48</v>
      </c>
      <c r="V11" s="157">
        <f>ROUND(E11*U11,2)</f>
        <v>7.2</v>
      </c>
      <c r="W11" s="157"/>
      <c r="X11" s="157" t="s">
        <v>100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101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6">
        <v>3</v>
      </c>
      <c r="B12" s="167" t="s">
        <v>102</v>
      </c>
      <c r="C12" s="181" t="s">
        <v>103</v>
      </c>
      <c r="D12" s="168" t="s">
        <v>98</v>
      </c>
      <c r="E12" s="169">
        <v>14</v>
      </c>
      <c r="F12" s="170">
        <v>0</v>
      </c>
      <c r="G12" s="171">
        <f>ROUND(E12*F12,2)</f>
        <v>0</v>
      </c>
      <c r="H12" s="158">
        <v>340.45</v>
      </c>
      <c r="I12" s="157">
        <f>ROUND(E12*H12,2)</f>
        <v>4766.3</v>
      </c>
      <c r="J12" s="158">
        <v>312.55</v>
      </c>
      <c r="K12" s="157">
        <f>ROUND(E12*J12,2)</f>
        <v>4375.7</v>
      </c>
      <c r="L12" s="157">
        <v>21</v>
      </c>
      <c r="M12" s="157">
        <f>G12*(1+L12/100)</f>
        <v>0</v>
      </c>
      <c r="N12" s="157">
        <v>6.8700000000000002E-3</v>
      </c>
      <c r="O12" s="157">
        <f>ROUND(E12*N12,2)</f>
        <v>0.1</v>
      </c>
      <c r="P12" s="157">
        <v>0</v>
      </c>
      <c r="Q12" s="157">
        <f>ROUND(E12*P12,2)</f>
        <v>0</v>
      </c>
      <c r="R12" s="157"/>
      <c r="S12" s="157" t="s">
        <v>99</v>
      </c>
      <c r="T12" s="157" t="s">
        <v>99</v>
      </c>
      <c r="U12" s="157">
        <v>0.65</v>
      </c>
      <c r="V12" s="157">
        <f>ROUND(E12*U12,2)</f>
        <v>9.1</v>
      </c>
      <c r="W12" s="157"/>
      <c r="X12" s="157" t="s">
        <v>100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101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262" t="s">
        <v>104</v>
      </c>
      <c r="D13" s="263"/>
      <c r="E13" s="263"/>
      <c r="F13" s="263"/>
      <c r="G13" s="263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105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6">
        <v>4</v>
      </c>
      <c r="B14" s="167" t="s">
        <v>106</v>
      </c>
      <c r="C14" s="181" t="s">
        <v>107</v>
      </c>
      <c r="D14" s="168" t="s">
        <v>98</v>
      </c>
      <c r="E14" s="169">
        <v>16</v>
      </c>
      <c r="F14" s="170">
        <v>0</v>
      </c>
      <c r="G14" s="171">
        <f>ROUND(E14*F14,2)</f>
        <v>0</v>
      </c>
      <c r="H14" s="158">
        <v>543.88</v>
      </c>
      <c r="I14" s="157">
        <f>ROUND(E14*H14,2)</f>
        <v>8702.08</v>
      </c>
      <c r="J14" s="158">
        <v>461.12</v>
      </c>
      <c r="K14" s="157">
        <f>ROUND(E14*J14,2)</f>
        <v>7377.92</v>
      </c>
      <c r="L14" s="157">
        <v>21</v>
      </c>
      <c r="M14" s="157">
        <f>G14*(1+L14/100)</f>
        <v>0</v>
      </c>
      <c r="N14" s="157">
        <v>9.8600000000000007E-3</v>
      </c>
      <c r="O14" s="157">
        <f>ROUND(E14*N14,2)</f>
        <v>0.16</v>
      </c>
      <c r="P14" s="157">
        <v>0</v>
      </c>
      <c r="Q14" s="157">
        <f>ROUND(E14*P14,2)</f>
        <v>0</v>
      </c>
      <c r="R14" s="157"/>
      <c r="S14" s="157" t="s">
        <v>99</v>
      </c>
      <c r="T14" s="157" t="s">
        <v>99</v>
      </c>
      <c r="U14" s="157">
        <v>0.92</v>
      </c>
      <c r="V14" s="157">
        <f>ROUND(E14*U14,2)</f>
        <v>14.72</v>
      </c>
      <c r="W14" s="157"/>
      <c r="X14" s="157" t="s">
        <v>100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101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262" t="s">
        <v>104</v>
      </c>
      <c r="D15" s="263"/>
      <c r="E15" s="263"/>
      <c r="F15" s="263"/>
      <c r="G15" s="263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105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6">
        <v>5</v>
      </c>
      <c r="B16" s="167" t="s">
        <v>108</v>
      </c>
      <c r="C16" s="181" t="s">
        <v>109</v>
      </c>
      <c r="D16" s="168" t="s">
        <v>98</v>
      </c>
      <c r="E16" s="169">
        <v>10</v>
      </c>
      <c r="F16" s="170">
        <v>0</v>
      </c>
      <c r="G16" s="171">
        <f>ROUND(E16*F16,2)</f>
        <v>0</v>
      </c>
      <c r="H16" s="158">
        <v>1053.46</v>
      </c>
      <c r="I16" s="157">
        <f>ROUND(E16*H16,2)</f>
        <v>10534.6</v>
      </c>
      <c r="J16" s="158">
        <v>605.54</v>
      </c>
      <c r="K16" s="157">
        <f>ROUND(E16*J16,2)</f>
        <v>6055.4</v>
      </c>
      <c r="L16" s="157">
        <v>21</v>
      </c>
      <c r="M16" s="157">
        <f>G16*(1+L16/100)</f>
        <v>0</v>
      </c>
      <c r="N16" s="157">
        <v>1.7139999999999999E-2</v>
      </c>
      <c r="O16" s="157">
        <f>ROUND(E16*N16,2)</f>
        <v>0.17</v>
      </c>
      <c r="P16" s="157">
        <v>0</v>
      </c>
      <c r="Q16" s="157">
        <f>ROUND(E16*P16,2)</f>
        <v>0</v>
      </c>
      <c r="R16" s="157"/>
      <c r="S16" s="157" t="s">
        <v>99</v>
      </c>
      <c r="T16" s="157" t="s">
        <v>99</v>
      </c>
      <c r="U16" s="157">
        <v>1.21</v>
      </c>
      <c r="V16" s="157">
        <f>ROUND(E16*U16,2)</f>
        <v>12.1</v>
      </c>
      <c r="W16" s="157"/>
      <c r="X16" s="157" t="s">
        <v>100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101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262" t="s">
        <v>104</v>
      </c>
      <c r="D17" s="263"/>
      <c r="E17" s="263"/>
      <c r="F17" s="263"/>
      <c r="G17" s="263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105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6">
        <v>6</v>
      </c>
      <c r="B18" s="167" t="s">
        <v>110</v>
      </c>
      <c r="C18" s="181" t="s">
        <v>111</v>
      </c>
      <c r="D18" s="168" t="s">
        <v>98</v>
      </c>
      <c r="E18" s="169">
        <v>10</v>
      </c>
      <c r="F18" s="170">
        <v>0</v>
      </c>
      <c r="G18" s="171">
        <f>ROUND(E18*F18,2)</f>
        <v>0</v>
      </c>
      <c r="H18" s="158">
        <v>2345.89</v>
      </c>
      <c r="I18" s="157">
        <f>ROUND(E18*H18,2)</f>
        <v>23458.9</v>
      </c>
      <c r="J18" s="158">
        <v>1129.1099999999999</v>
      </c>
      <c r="K18" s="157">
        <f>ROUND(E18*J18,2)</f>
        <v>11291.1</v>
      </c>
      <c r="L18" s="157">
        <v>21</v>
      </c>
      <c r="M18" s="157">
        <f>G18*(1+L18/100)</f>
        <v>0</v>
      </c>
      <c r="N18" s="157">
        <v>4.0460000000000003E-2</v>
      </c>
      <c r="O18" s="157">
        <f>ROUND(E18*N18,2)</f>
        <v>0.4</v>
      </c>
      <c r="P18" s="157">
        <v>0</v>
      </c>
      <c r="Q18" s="157">
        <f>ROUND(E18*P18,2)</f>
        <v>0</v>
      </c>
      <c r="R18" s="157"/>
      <c r="S18" s="157" t="s">
        <v>99</v>
      </c>
      <c r="T18" s="157" t="s">
        <v>99</v>
      </c>
      <c r="U18" s="157">
        <v>2.21</v>
      </c>
      <c r="V18" s="157">
        <f>ROUND(E18*U18,2)</f>
        <v>22.1</v>
      </c>
      <c r="W18" s="157"/>
      <c r="X18" s="157" t="s">
        <v>100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262" t="s">
        <v>104</v>
      </c>
      <c r="D19" s="263"/>
      <c r="E19" s="263"/>
      <c r="F19" s="263"/>
      <c r="G19" s="263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105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2">
        <v>7</v>
      </c>
      <c r="B20" s="173" t="s">
        <v>112</v>
      </c>
      <c r="C20" s="180" t="s">
        <v>113</v>
      </c>
      <c r="D20" s="174" t="s">
        <v>98</v>
      </c>
      <c r="E20" s="175">
        <v>65</v>
      </c>
      <c r="F20" s="176">
        <v>0</v>
      </c>
      <c r="G20" s="177">
        <f t="shared" ref="G20:G29" si="0">ROUND(E20*F20,2)</f>
        <v>0</v>
      </c>
      <c r="H20" s="158">
        <v>210</v>
      </c>
      <c r="I20" s="157">
        <f t="shared" ref="I20:I29" si="1">ROUND(E20*H20,2)</f>
        <v>13650</v>
      </c>
      <c r="J20" s="158">
        <v>0</v>
      </c>
      <c r="K20" s="157">
        <f t="shared" ref="K20:K29" si="2">ROUND(E20*J20,2)</f>
        <v>0</v>
      </c>
      <c r="L20" s="157">
        <v>21</v>
      </c>
      <c r="M20" s="157">
        <f t="shared" ref="M20:M29" si="3">G20*(1+L20/100)</f>
        <v>0</v>
      </c>
      <c r="N20" s="157">
        <v>0</v>
      </c>
      <c r="O20" s="157">
        <f t="shared" ref="O20:O29" si="4">ROUND(E20*N20,2)</f>
        <v>0</v>
      </c>
      <c r="P20" s="157">
        <v>0</v>
      </c>
      <c r="Q20" s="157">
        <f t="shared" ref="Q20:Q29" si="5">ROUND(E20*P20,2)</f>
        <v>0</v>
      </c>
      <c r="R20" s="157"/>
      <c r="S20" s="157" t="s">
        <v>92</v>
      </c>
      <c r="T20" s="157" t="s">
        <v>93</v>
      </c>
      <c r="U20" s="157">
        <v>0</v>
      </c>
      <c r="V20" s="157">
        <f t="shared" ref="V20:V29" si="6">ROUND(E20*U20,2)</f>
        <v>0</v>
      </c>
      <c r="W20" s="157"/>
      <c r="X20" s="157" t="s">
        <v>94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95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1" x14ac:dyDescent="0.2">
      <c r="A21" s="172">
        <v>8</v>
      </c>
      <c r="B21" s="173" t="s">
        <v>114</v>
      </c>
      <c r="C21" s="180" t="s">
        <v>115</v>
      </c>
      <c r="D21" s="174" t="s">
        <v>91</v>
      </c>
      <c r="E21" s="175">
        <v>1</v>
      </c>
      <c r="F21" s="176">
        <v>0</v>
      </c>
      <c r="G21" s="177">
        <f t="shared" si="0"/>
        <v>0</v>
      </c>
      <c r="H21" s="158">
        <v>0</v>
      </c>
      <c r="I21" s="157">
        <f t="shared" si="1"/>
        <v>0</v>
      </c>
      <c r="J21" s="158">
        <v>0</v>
      </c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92</v>
      </c>
      <c r="T21" s="157" t="s">
        <v>93</v>
      </c>
      <c r="U21" s="157">
        <v>0</v>
      </c>
      <c r="V21" s="157">
        <f t="shared" si="6"/>
        <v>0</v>
      </c>
      <c r="W21" s="157"/>
      <c r="X21" s="157" t="s">
        <v>94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95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2">
        <v>9</v>
      </c>
      <c r="B22" s="173" t="s">
        <v>116</v>
      </c>
      <c r="C22" s="180" t="s">
        <v>117</v>
      </c>
      <c r="D22" s="174" t="s">
        <v>91</v>
      </c>
      <c r="E22" s="175">
        <v>1</v>
      </c>
      <c r="F22" s="176">
        <v>0</v>
      </c>
      <c r="G22" s="177">
        <f t="shared" si="0"/>
        <v>0</v>
      </c>
      <c r="H22" s="158">
        <v>2550</v>
      </c>
      <c r="I22" s="157">
        <f t="shared" si="1"/>
        <v>2550</v>
      </c>
      <c r="J22" s="158">
        <v>0</v>
      </c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92</v>
      </c>
      <c r="T22" s="157" t="s">
        <v>93</v>
      </c>
      <c r="U22" s="157">
        <v>0</v>
      </c>
      <c r="V22" s="157">
        <f t="shared" si="6"/>
        <v>0</v>
      </c>
      <c r="W22" s="157"/>
      <c r="X22" s="157" t="s">
        <v>94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95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2">
        <v>10</v>
      </c>
      <c r="B23" s="173" t="s">
        <v>118</v>
      </c>
      <c r="C23" s="180" t="s">
        <v>119</v>
      </c>
      <c r="D23" s="174" t="s">
        <v>91</v>
      </c>
      <c r="E23" s="175">
        <v>1</v>
      </c>
      <c r="F23" s="176">
        <v>0</v>
      </c>
      <c r="G23" s="177">
        <f t="shared" si="0"/>
        <v>0</v>
      </c>
      <c r="H23" s="158">
        <v>5500</v>
      </c>
      <c r="I23" s="157">
        <f t="shared" si="1"/>
        <v>5500</v>
      </c>
      <c r="J23" s="158">
        <v>0</v>
      </c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92</v>
      </c>
      <c r="T23" s="157" t="s">
        <v>93</v>
      </c>
      <c r="U23" s="157">
        <v>0</v>
      </c>
      <c r="V23" s="157">
        <f t="shared" si="6"/>
        <v>0</v>
      </c>
      <c r="W23" s="157"/>
      <c r="X23" s="157" t="s">
        <v>94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95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2">
        <v>13</v>
      </c>
      <c r="B24" s="173" t="s">
        <v>120</v>
      </c>
      <c r="C24" s="180" t="s">
        <v>121</v>
      </c>
      <c r="D24" s="174" t="s">
        <v>91</v>
      </c>
      <c r="E24" s="175">
        <v>2</v>
      </c>
      <c r="F24" s="176">
        <v>0</v>
      </c>
      <c r="G24" s="177">
        <f t="shared" si="0"/>
        <v>0</v>
      </c>
      <c r="H24" s="158">
        <v>0</v>
      </c>
      <c r="I24" s="157">
        <f t="shared" si="1"/>
        <v>0</v>
      </c>
      <c r="J24" s="158">
        <v>0</v>
      </c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92</v>
      </c>
      <c r="T24" s="157" t="s">
        <v>93</v>
      </c>
      <c r="U24" s="157">
        <v>0</v>
      </c>
      <c r="V24" s="157">
        <f t="shared" si="6"/>
        <v>0</v>
      </c>
      <c r="W24" s="157"/>
      <c r="X24" s="157" t="s">
        <v>94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95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2">
        <v>14</v>
      </c>
      <c r="B25" s="173" t="s">
        <v>122</v>
      </c>
      <c r="C25" s="180" t="s">
        <v>123</v>
      </c>
      <c r="D25" s="174" t="s">
        <v>91</v>
      </c>
      <c r="E25" s="175">
        <v>2</v>
      </c>
      <c r="F25" s="176">
        <v>0</v>
      </c>
      <c r="G25" s="177">
        <f t="shared" si="0"/>
        <v>0</v>
      </c>
      <c r="H25" s="158">
        <v>2250</v>
      </c>
      <c r="I25" s="157">
        <f t="shared" si="1"/>
        <v>4500</v>
      </c>
      <c r="J25" s="158">
        <v>0</v>
      </c>
      <c r="K25" s="157">
        <f t="shared" si="2"/>
        <v>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92</v>
      </c>
      <c r="T25" s="157" t="s">
        <v>93</v>
      </c>
      <c r="U25" s="157">
        <v>0</v>
      </c>
      <c r="V25" s="157">
        <f t="shared" si="6"/>
        <v>0</v>
      </c>
      <c r="W25" s="157"/>
      <c r="X25" s="157" t="s">
        <v>94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95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2">
        <v>16</v>
      </c>
      <c r="B26" s="173" t="s">
        <v>124</v>
      </c>
      <c r="C26" s="180" t="s">
        <v>125</v>
      </c>
      <c r="D26" s="174" t="s">
        <v>91</v>
      </c>
      <c r="E26" s="175">
        <v>6</v>
      </c>
      <c r="F26" s="176">
        <v>0</v>
      </c>
      <c r="G26" s="177">
        <f t="shared" si="0"/>
        <v>0</v>
      </c>
      <c r="H26" s="158">
        <v>287</v>
      </c>
      <c r="I26" s="157">
        <f t="shared" si="1"/>
        <v>1722</v>
      </c>
      <c r="J26" s="158">
        <v>0</v>
      </c>
      <c r="K26" s="157">
        <f t="shared" si="2"/>
        <v>0</v>
      </c>
      <c r="L26" s="157">
        <v>21</v>
      </c>
      <c r="M26" s="157">
        <f t="shared" si="3"/>
        <v>0</v>
      </c>
      <c r="N26" s="157">
        <v>0</v>
      </c>
      <c r="O26" s="157">
        <f t="shared" si="4"/>
        <v>0</v>
      </c>
      <c r="P26" s="157">
        <v>0</v>
      </c>
      <c r="Q26" s="157">
        <f t="shared" si="5"/>
        <v>0</v>
      </c>
      <c r="R26" s="157"/>
      <c r="S26" s="157" t="s">
        <v>92</v>
      </c>
      <c r="T26" s="157" t="s">
        <v>93</v>
      </c>
      <c r="U26" s="157">
        <v>0</v>
      </c>
      <c r="V26" s="157">
        <f t="shared" si="6"/>
        <v>0</v>
      </c>
      <c r="W26" s="157"/>
      <c r="X26" s="157" t="s">
        <v>94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95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2">
        <v>17</v>
      </c>
      <c r="B27" s="173" t="s">
        <v>126</v>
      </c>
      <c r="C27" s="180" t="s">
        <v>127</v>
      </c>
      <c r="D27" s="174" t="s">
        <v>91</v>
      </c>
      <c r="E27" s="175">
        <v>3</v>
      </c>
      <c r="F27" s="176">
        <v>0</v>
      </c>
      <c r="G27" s="177">
        <f t="shared" si="0"/>
        <v>0</v>
      </c>
      <c r="H27" s="158">
        <v>287</v>
      </c>
      <c r="I27" s="157">
        <f t="shared" si="1"/>
        <v>861</v>
      </c>
      <c r="J27" s="158">
        <v>0</v>
      </c>
      <c r="K27" s="157">
        <f t="shared" si="2"/>
        <v>0</v>
      </c>
      <c r="L27" s="157">
        <v>21</v>
      </c>
      <c r="M27" s="157">
        <f t="shared" si="3"/>
        <v>0</v>
      </c>
      <c r="N27" s="157">
        <v>0</v>
      </c>
      <c r="O27" s="157">
        <f t="shared" si="4"/>
        <v>0</v>
      </c>
      <c r="P27" s="157">
        <v>0</v>
      </c>
      <c r="Q27" s="157">
        <f t="shared" si="5"/>
        <v>0</v>
      </c>
      <c r="R27" s="157"/>
      <c r="S27" s="157" t="s">
        <v>92</v>
      </c>
      <c r="T27" s="157" t="s">
        <v>93</v>
      </c>
      <c r="U27" s="157">
        <v>0</v>
      </c>
      <c r="V27" s="157">
        <f t="shared" si="6"/>
        <v>0</v>
      </c>
      <c r="W27" s="157"/>
      <c r="X27" s="157" t="s">
        <v>94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95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22.5" outlineLevel="1" x14ac:dyDescent="0.2">
      <c r="A28" s="172">
        <v>18</v>
      </c>
      <c r="B28" s="173" t="s">
        <v>128</v>
      </c>
      <c r="C28" s="180" t="s">
        <v>129</v>
      </c>
      <c r="D28" s="174" t="s">
        <v>91</v>
      </c>
      <c r="E28" s="175">
        <v>2</v>
      </c>
      <c r="F28" s="176">
        <v>0</v>
      </c>
      <c r="G28" s="177">
        <f t="shared" si="0"/>
        <v>0</v>
      </c>
      <c r="H28" s="158">
        <v>1800</v>
      </c>
      <c r="I28" s="157">
        <f t="shared" si="1"/>
        <v>3600</v>
      </c>
      <c r="J28" s="158">
        <v>0</v>
      </c>
      <c r="K28" s="157">
        <f t="shared" si="2"/>
        <v>0</v>
      </c>
      <c r="L28" s="157">
        <v>21</v>
      </c>
      <c r="M28" s="157">
        <f t="shared" si="3"/>
        <v>0</v>
      </c>
      <c r="N28" s="157">
        <v>0</v>
      </c>
      <c r="O28" s="157">
        <f t="shared" si="4"/>
        <v>0</v>
      </c>
      <c r="P28" s="157">
        <v>0</v>
      </c>
      <c r="Q28" s="157">
        <f t="shared" si="5"/>
        <v>0</v>
      </c>
      <c r="R28" s="157"/>
      <c r="S28" s="157" t="s">
        <v>92</v>
      </c>
      <c r="T28" s="157" t="s">
        <v>93</v>
      </c>
      <c r="U28" s="157">
        <v>0</v>
      </c>
      <c r="V28" s="157">
        <f t="shared" si="6"/>
        <v>0</v>
      </c>
      <c r="W28" s="157"/>
      <c r="X28" s="157" t="s">
        <v>94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95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2">
        <v>19</v>
      </c>
      <c r="B29" s="173" t="s">
        <v>130</v>
      </c>
      <c r="C29" s="180" t="s">
        <v>131</v>
      </c>
      <c r="D29" s="174" t="s">
        <v>91</v>
      </c>
      <c r="E29" s="175">
        <v>11</v>
      </c>
      <c r="F29" s="176">
        <v>0</v>
      </c>
      <c r="G29" s="177">
        <f t="shared" si="0"/>
        <v>0</v>
      </c>
      <c r="H29" s="158">
        <v>755</v>
      </c>
      <c r="I29" s="157">
        <f t="shared" si="1"/>
        <v>8305</v>
      </c>
      <c r="J29" s="158">
        <v>0</v>
      </c>
      <c r="K29" s="157">
        <f t="shared" si="2"/>
        <v>0</v>
      </c>
      <c r="L29" s="157">
        <v>21</v>
      </c>
      <c r="M29" s="157">
        <f t="shared" si="3"/>
        <v>0</v>
      </c>
      <c r="N29" s="157">
        <v>0</v>
      </c>
      <c r="O29" s="157">
        <f t="shared" si="4"/>
        <v>0</v>
      </c>
      <c r="P29" s="157">
        <v>0</v>
      </c>
      <c r="Q29" s="157">
        <f t="shared" si="5"/>
        <v>0</v>
      </c>
      <c r="R29" s="157"/>
      <c r="S29" s="157" t="s">
        <v>92</v>
      </c>
      <c r="T29" s="157" t="s">
        <v>93</v>
      </c>
      <c r="U29" s="157">
        <v>0</v>
      </c>
      <c r="V29" s="157">
        <f t="shared" si="6"/>
        <v>0</v>
      </c>
      <c r="W29" s="157"/>
      <c r="X29" s="157" t="s">
        <v>94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x14ac:dyDescent="0.2">
      <c r="A30" s="160" t="s">
        <v>87</v>
      </c>
      <c r="B30" s="161" t="s">
        <v>58</v>
      </c>
      <c r="C30" s="179" t="s">
        <v>59</v>
      </c>
      <c r="D30" s="162"/>
      <c r="E30" s="163"/>
      <c r="F30" s="164"/>
      <c r="G30" s="165">
        <f>SUMIF(AG31:AG31,"&lt;&gt;NOR",G31:G31)</f>
        <v>0</v>
      </c>
      <c r="H30" s="159"/>
      <c r="I30" s="159">
        <f>SUM(I31:I31)</f>
        <v>11700</v>
      </c>
      <c r="J30" s="159"/>
      <c r="K30" s="159">
        <f>SUM(K31:K31)</f>
        <v>0</v>
      </c>
      <c r="L30" s="159"/>
      <c r="M30" s="159">
        <f>SUM(M31:M31)</f>
        <v>0</v>
      </c>
      <c r="N30" s="159"/>
      <c r="O30" s="159">
        <f>SUM(O31:O31)</f>
        <v>0</v>
      </c>
      <c r="P30" s="159"/>
      <c r="Q30" s="159">
        <f>SUM(Q31:Q31)</f>
        <v>0</v>
      </c>
      <c r="R30" s="159"/>
      <c r="S30" s="159"/>
      <c r="T30" s="159"/>
      <c r="U30" s="159"/>
      <c r="V30" s="159">
        <f>SUM(V31:V31)</f>
        <v>0</v>
      </c>
      <c r="W30" s="159"/>
      <c r="X30" s="159"/>
      <c r="AG30" t="s">
        <v>88</v>
      </c>
    </row>
    <row r="31" spans="1:60" ht="22.5" outlineLevel="1" x14ac:dyDescent="0.2">
      <c r="A31" s="172">
        <v>20</v>
      </c>
      <c r="B31" s="173" t="s">
        <v>132</v>
      </c>
      <c r="C31" s="180" t="s">
        <v>133</v>
      </c>
      <c r="D31" s="174" t="s">
        <v>98</v>
      </c>
      <c r="E31" s="175">
        <v>65</v>
      </c>
      <c r="F31" s="176">
        <v>0</v>
      </c>
      <c r="G31" s="177">
        <f>ROUND(E31*F31,2)</f>
        <v>0</v>
      </c>
      <c r="H31" s="158">
        <v>180</v>
      </c>
      <c r="I31" s="157">
        <f>ROUND(E31*H31,2)</f>
        <v>11700</v>
      </c>
      <c r="J31" s="158">
        <v>0</v>
      </c>
      <c r="K31" s="157">
        <f>ROUND(E31*J31,2)</f>
        <v>0</v>
      </c>
      <c r="L31" s="157">
        <v>21</v>
      </c>
      <c r="M31" s="157">
        <f>G31*(1+L31/100)</f>
        <v>0</v>
      </c>
      <c r="N31" s="157">
        <v>0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92</v>
      </c>
      <c r="T31" s="157" t="s">
        <v>93</v>
      </c>
      <c r="U31" s="157">
        <v>0</v>
      </c>
      <c r="V31" s="157">
        <f>ROUND(E31*U31,2)</f>
        <v>0</v>
      </c>
      <c r="W31" s="157"/>
      <c r="X31" s="157" t="s">
        <v>94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95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160" t="s">
        <v>87</v>
      </c>
      <c r="B32" s="161" t="s">
        <v>60</v>
      </c>
      <c r="C32" s="179" t="s">
        <v>29</v>
      </c>
      <c r="D32" s="162"/>
      <c r="E32" s="163"/>
      <c r="F32" s="164"/>
      <c r="G32" s="165">
        <f>SUMIF(AG33:AG41,"&lt;&gt;NOR",G33:G41)</f>
        <v>0</v>
      </c>
      <c r="H32" s="159"/>
      <c r="I32" s="159">
        <f>SUM(I33:I41)</f>
        <v>36045</v>
      </c>
      <c r="J32" s="159"/>
      <c r="K32" s="159">
        <f>SUM(K33:K41)</f>
        <v>0</v>
      </c>
      <c r="L32" s="159"/>
      <c r="M32" s="159">
        <f>SUM(M33:M41)</f>
        <v>0</v>
      </c>
      <c r="N32" s="159"/>
      <c r="O32" s="159">
        <f>SUM(O33:O41)</f>
        <v>0</v>
      </c>
      <c r="P32" s="159"/>
      <c r="Q32" s="159">
        <f>SUM(Q33:Q41)</f>
        <v>0</v>
      </c>
      <c r="R32" s="159"/>
      <c r="S32" s="159"/>
      <c r="T32" s="159"/>
      <c r="U32" s="159"/>
      <c r="V32" s="159">
        <f>SUM(V33:V41)</f>
        <v>0</v>
      </c>
      <c r="W32" s="159"/>
      <c r="X32" s="159"/>
      <c r="AG32" t="s">
        <v>88</v>
      </c>
    </row>
    <row r="33" spans="1:60" outlineLevel="1" x14ac:dyDescent="0.2">
      <c r="A33" s="172">
        <v>21</v>
      </c>
      <c r="B33" s="173" t="s">
        <v>134</v>
      </c>
      <c r="C33" s="180" t="s">
        <v>135</v>
      </c>
      <c r="D33" s="174" t="s">
        <v>136</v>
      </c>
      <c r="E33" s="175">
        <v>1</v>
      </c>
      <c r="F33" s="176">
        <v>0</v>
      </c>
      <c r="G33" s="177">
        <f t="shared" ref="G33:G41" si="7">ROUND(E33*F33,2)</f>
        <v>0</v>
      </c>
      <c r="H33" s="158">
        <v>1380</v>
      </c>
      <c r="I33" s="157">
        <f t="shared" ref="I33:I41" si="8">ROUND(E33*H33,2)</f>
        <v>1380</v>
      </c>
      <c r="J33" s="158">
        <v>0</v>
      </c>
      <c r="K33" s="157">
        <f t="shared" ref="K33:K41" si="9">ROUND(E33*J33,2)</f>
        <v>0</v>
      </c>
      <c r="L33" s="157">
        <v>21</v>
      </c>
      <c r="M33" s="157">
        <f t="shared" ref="M33:M41" si="10">G33*(1+L33/100)</f>
        <v>0</v>
      </c>
      <c r="N33" s="157">
        <v>0</v>
      </c>
      <c r="O33" s="157">
        <f t="shared" ref="O33:O41" si="11">ROUND(E33*N33,2)</f>
        <v>0</v>
      </c>
      <c r="P33" s="157">
        <v>0</v>
      </c>
      <c r="Q33" s="157">
        <f t="shared" ref="Q33:Q41" si="12">ROUND(E33*P33,2)</f>
        <v>0</v>
      </c>
      <c r="R33" s="157"/>
      <c r="S33" s="157" t="s">
        <v>92</v>
      </c>
      <c r="T33" s="157" t="s">
        <v>93</v>
      </c>
      <c r="U33" s="157">
        <v>0</v>
      </c>
      <c r="V33" s="157">
        <f t="shared" ref="V33:V41" si="13">ROUND(E33*U33,2)</f>
        <v>0</v>
      </c>
      <c r="W33" s="157"/>
      <c r="X33" s="157" t="s">
        <v>94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95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2">
        <v>22</v>
      </c>
      <c r="B34" s="173" t="s">
        <v>137</v>
      </c>
      <c r="C34" s="180" t="s">
        <v>138</v>
      </c>
      <c r="D34" s="174" t="s">
        <v>91</v>
      </c>
      <c r="E34" s="175">
        <v>1</v>
      </c>
      <c r="F34" s="176">
        <v>0</v>
      </c>
      <c r="G34" s="177">
        <f t="shared" si="7"/>
        <v>0</v>
      </c>
      <c r="H34" s="158">
        <v>10000</v>
      </c>
      <c r="I34" s="157">
        <f t="shared" si="8"/>
        <v>10000</v>
      </c>
      <c r="J34" s="158">
        <v>0</v>
      </c>
      <c r="K34" s="157">
        <f t="shared" si="9"/>
        <v>0</v>
      </c>
      <c r="L34" s="157">
        <v>21</v>
      </c>
      <c r="M34" s="157">
        <f t="shared" si="10"/>
        <v>0</v>
      </c>
      <c r="N34" s="157">
        <v>0</v>
      </c>
      <c r="O34" s="157">
        <f t="shared" si="11"/>
        <v>0</v>
      </c>
      <c r="P34" s="157">
        <v>0</v>
      </c>
      <c r="Q34" s="157">
        <f t="shared" si="12"/>
        <v>0</v>
      </c>
      <c r="R34" s="157"/>
      <c r="S34" s="157" t="s">
        <v>92</v>
      </c>
      <c r="T34" s="157" t="s">
        <v>93</v>
      </c>
      <c r="U34" s="157">
        <v>0</v>
      </c>
      <c r="V34" s="157">
        <f t="shared" si="13"/>
        <v>0</v>
      </c>
      <c r="W34" s="157"/>
      <c r="X34" s="157" t="s">
        <v>94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95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2">
        <v>23</v>
      </c>
      <c r="B35" s="173" t="s">
        <v>139</v>
      </c>
      <c r="C35" s="180" t="s">
        <v>140</v>
      </c>
      <c r="D35" s="174" t="s">
        <v>91</v>
      </c>
      <c r="E35" s="175">
        <v>17</v>
      </c>
      <c r="F35" s="176">
        <v>0</v>
      </c>
      <c r="G35" s="177">
        <f t="shared" si="7"/>
        <v>0</v>
      </c>
      <c r="H35" s="158">
        <v>85</v>
      </c>
      <c r="I35" s="157">
        <f t="shared" si="8"/>
        <v>1445</v>
      </c>
      <c r="J35" s="158">
        <v>0</v>
      </c>
      <c r="K35" s="157">
        <f t="shared" si="9"/>
        <v>0</v>
      </c>
      <c r="L35" s="157">
        <v>21</v>
      </c>
      <c r="M35" s="157">
        <f t="shared" si="10"/>
        <v>0</v>
      </c>
      <c r="N35" s="157">
        <v>0</v>
      </c>
      <c r="O35" s="157">
        <f t="shared" si="11"/>
        <v>0</v>
      </c>
      <c r="P35" s="157">
        <v>0</v>
      </c>
      <c r="Q35" s="157">
        <f t="shared" si="12"/>
        <v>0</v>
      </c>
      <c r="R35" s="157"/>
      <c r="S35" s="157" t="s">
        <v>92</v>
      </c>
      <c r="T35" s="157" t="s">
        <v>93</v>
      </c>
      <c r="U35" s="157">
        <v>0</v>
      </c>
      <c r="V35" s="157">
        <f t="shared" si="13"/>
        <v>0</v>
      </c>
      <c r="W35" s="157"/>
      <c r="X35" s="157" t="s">
        <v>94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95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2">
        <v>24</v>
      </c>
      <c r="B36" s="173" t="s">
        <v>141</v>
      </c>
      <c r="C36" s="180" t="s">
        <v>142</v>
      </c>
      <c r="D36" s="174" t="s">
        <v>143</v>
      </c>
      <c r="E36" s="175">
        <v>8</v>
      </c>
      <c r="F36" s="176">
        <v>0</v>
      </c>
      <c r="G36" s="177">
        <f t="shared" si="7"/>
        <v>0</v>
      </c>
      <c r="H36" s="158">
        <v>550</v>
      </c>
      <c r="I36" s="157">
        <f t="shared" si="8"/>
        <v>4400</v>
      </c>
      <c r="J36" s="158">
        <v>0</v>
      </c>
      <c r="K36" s="157">
        <f t="shared" si="9"/>
        <v>0</v>
      </c>
      <c r="L36" s="157">
        <v>21</v>
      </c>
      <c r="M36" s="157">
        <f t="shared" si="10"/>
        <v>0</v>
      </c>
      <c r="N36" s="157">
        <v>0</v>
      </c>
      <c r="O36" s="157">
        <f t="shared" si="11"/>
        <v>0</v>
      </c>
      <c r="P36" s="157">
        <v>0</v>
      </c>
      <c r="Q36" s="157">
        <f t="shared" si="12"/>
        <v>0</v>
      </c>
      <c r="R36" s="157"/>
      <c r="S36" s="157" t="s">
        <v>92</v>
      </c>
      <c r="T36" s="157" t="s">
        <v>93</v>
      </c>
      <c r="U36" s="157">
        <v>0</v>
      </c>
      <c r="V36" s="157">
        <f t="shared" si="13"/>
        <v>0</v>
      </c>
      <c r="W36" s="157"/>
      <c r="X36" s="157" t="s">
        <v>94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95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 x14ac:dyDescent="0.2">
      <c r="A37" s="172">
        <v>25</v>
      </c>
      <c r="B37" s="173" t="s">
        <v>144</v>
      </c>
      <c r="C37" s="180" t="s">
        <v>145</v>
      </c>
      <c r="D37" s="174" t="s">
        <v>91</v>
      </c>
      <c r="E37" s="175">
        <v>1</v>
      </c>
      <c r="F37" s="176">
        <v>0</v>
      </c>
      <c r="G37" s="177">
        <f t="shared" si="7"/>
        <v>0</v>
      </c>
      <c r="H37" s="158">
        <v>1520</v>
      </c>
      <c r="I37" s="157">
        <f t="shared" si="8"/>
        <v>1520</v>
      </c>
      <c r="J37" s="158">
        <v>0</v>
      </c>
      <c r="K37" s="157">
        <f t="shared" si="9"/>
        <v>0</v>
      </c>
      <c r="L37" s="157">
        <v>21</v>
      </c>
      <c r="M37" s="157">
        <f t="shared" si="10"/>
        <v>0</v>
      </c>
      <c r="N37" s="157">
        <v>0</v>
      </c>
      <c r="O37" s="157">
        <f t="shared" si="11"/>
        <v>0</v>
      </c>
      <c r="P37" s="157">
        <v>0</v>
      </c>
      <c r="Q37" s="157">
        <f t="shared" si="12"/>
        <v>0</v>
      </c>
      <c r="R37" s="157"/>
      <c r="S37" s="157" t="s">
        <v>92</v>
      </c>
      <c r="T37" s="157" t="s">
        <v>93</v>
      </c>
      <c r="U37" s="157">
        <v>0</v>
      </c>
      <c r="V37" s="157">
        <f t="shared" si="13"/>
        <v>0</v>
      </c>
      <c r="W37" s="157"/>
      <c r="X37" s="157" t="s">
        <v>94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95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72">
        <v>26</v>
      </c>
      <c r="B38" s="173" t="s">
        <v>146</v>
      </c>
      <c r="C38" s="180" t="s">
        <v>147</v>
      </c>
      <c r="D38" s="174" t="s">
        <v>91</v>
      </c>
      <c r="E38" s="175">
        <v>1</v>
      </c>
      <c r="F38" s="176">
        <v>0</v>
      </c>
      <c r="G38" s="177">
        <f t="shared" si="7"/>
        <v>0</v>
      </c>
      <c r="H38" s="158">
        <v>4500</v>
      </c>
      <c r="I38" s="157">
        <f t="shared" si="8"/>
        <v>4500</v>
      </c>
      <c r="J38" s="158">
        <v>0</v>
      </c>
      <c r="K38" s="157">
        <f t="shared" si="9"/>
        <v>0</v>
      </c>
      <c r="L38" s="157">
        <v>21</v>
      </c>
      <c r="M38" s="157">
        <f t="shared" si="10"/>
        <v>0</v>
      </c>
      <c r="N38" s="157">
        <v>0</v>
      </c>
      <c r="O38" s="157">
        <f t="shared" si="11"/>
        <v>0</v>
      </c>
      <c r="P38" s="157">
        <v>0</v>
      </c>
      <c r="Q38" s="157">
        <f t="shared" si="12"/>
        <v>0</v>
      </c>
      <c r="R38" s="157"/>
      <c r="S38" s="157" t="s">
        <v>92</v>
      </c>
      <c r="T38" s="157" t="s">
        <v>93</v>
      </c>
      <c r="U38" s="157">
        <v>0</v>
      </c>
      <c r="V38" s="157">
        <f t="shared" si="13"/>
        <v>0</v>
      </c>
      <c r="W38" s="157"/>
      <c r="X38" s="157" t="s">
        <v>94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95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1" x14ac:dyDescent="0.2">
      <c r="A39" s="172">
        <v>27</v>
      </c>
      <c r="B39" s="173" t="s">
        <v>148</v>
      </c>
      <c r="C39" s="180" t="s">
        <v>149</v>
      </c>
      <c r="D39" s="174" t="s">
        <v>91</v>
      </c>
      <c r="E39" s="175">
        <v>1</v>
      </c>
      <c r="F39" s="176">
        <v>0</v>
      </c>
      <c r="G39" s="177">
        <f t="shared" si="7"/>
        <v>0</v>
      </c>
      <c r="H39" s="158">
        <v>5500</v>
      </c>
      <c r="I39" s="157">
        <f t="shared" si="8"/>
        <v>5500</v>
      </c>
      <c r="J39" s="158">
        <v>0</v>
      </c>
      <c r="K39" s="157">
        <f t="shared" si="9"/>
        <v>0</v>
      </c>
      <c r="L39" s="157">
        <v>21</v>
      </c>
      <c r="M39" s="157">
        <f t="shared" si="10"/>
        <v>0</v>
      </c>
      <c r="N39" s="157">
        <v>0</v>
      </c>
      <c r="O39" s="157">
        <f t="shared" si="11"/>
        <v>0</v>
      </c>
      <c r="P39" s="157">
        <v>0</v>
      </c>
      <c r="Q39" s="157">
        <f t="shared" si="12"/>
        <v>0</v>
      </c>
      <c r="R39" s="157"/>
      <c r="S39" s="157" t="s">
        <v>92</v>
      </c>
      <c r="T39" s="157" t="s">
        <v>93</v>
      </c>
      <c r="U39" s="157">
        <v>0</v>
      </c>
      <c r="V39" s="157">
        <f t="shared" si="13"/>
        <v>0</v>
      </c>
      <c r="W39" s="157"/>
      <c r="X39" s="157" t="s">
        <v>94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95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72">
        <v>28</v>
      </c>
      <c r="B40" s="173" t="s">
        <v>150</v>
      </c>
      <c r="C40" s="180" t="s">
        <v>151</v>
      </c>
      <c r="D40" s="174" t="s">
        <v>152</v>
      </c>
      <c r="E40" s="175">
        <v>4</v>
      </c>
      <c r="F40" s="176">
        <v>0</v>
      </c>
      <c r="G40" s="177">
        <f t="shared" si="7"/>
        <v>0</v>
      </c>
      <c r="H40" s="158">
        <v>950</v>
      </c>
      <c r="I40" s="157">
        <f t="shared" si="8"/>
        <v>3800</v>
      </c>
      <c r="J40" s="158">
        <v>0</v>
      </c>
      <c r="K40" s="157">
        <f t="shared" si="9"/>
        <v>0</v>
      </c>
      <c r="L40" s="157">
        <v>21</v>
      </c>
      <c r="M40" s="157">
        <f t="shared" si="10"/>
        <v>0</v>
      </c>
      <c r="N40" s="157">
        <v>0</v>
      </c>
      <c r="O40" s="157">
        <f t="shared" si="11"/>
        <v>0</v>
      </c>
      <c r="P40" s="157">
        <v>0</v>
      </c>
      <c r="Q40" s="157">
        <f t="shared" si="12"/>
        <v>0</v>
      </c>
      <c r="R40" s="157"/>
      <c r="S40" s="157" t="s">
        <v>92</v>
      </c>
      <c r="T40" s="157" t="s">
        <v>93</v>
      </c>
      <c r="U40" s="157">
        <v>0</v>
      </c>
      <c r="V40" s="157">
        <f t="shared" si="13"/>
        <v>0</v>
      </c>
      <c r="W40" s="157"/>
      <c r="X40" s="157" t="s">
        <v>94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95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2">
        <v>29</v>
      </c>
      <c r="B41" s="173" t="s">
        <v>153</v>
      </c>
      <c r="C41" s="180" t="s">
        <v>154</v>
      </c>
      <c r="D41" s="174" t="s">
        <v>91</v>
      </c>
      <c r="E41" s="175">
        <v>1</v>
      </c>
      <c r="F41" s="176">
        <v>0</v>
      </c>
      <c r="G41" s="177">
        <f t="shared" si="7"/>
        <v>0</v>
      </c>
      <c r="H41" s="158">
        <v>3500</v>
      </c>
      <c r="I41" s="157">
        <f t="shared" si="8"/>
        <v>3500</v>
      </c>
      <c r="J41" s="158">
        <v>0</v>
      </c>
      <c r="K41" s="157">
        <f t="shared" si="9"/>
        <v>0</v>
      </c>
      <c r="L41" s="157">
        <v>21</v>
      </c>
      <c r="M41" s="157">
        <f t="shared" si="10"/>
        <v>0</v>
      </c>
      <c r="N41" s="157">
        <v>0</v>
      </c>
      <c r="O41" s="157">
        <f t="shared" si="11"/>
        <v>0</v>
      </c>
      <c r="P41" s="157">
        <v>0</v>
      </c>
      <c r="Q41" s="157">
        <f t="shared" si="12"/>
        <v>0</v>
      </c>
      <c r="R41" s="157"/>
      <c r="S41" s="157" t="s">
        <v>92</v>
      </c>
      <c r="T41" s="157" t="s">
        <v>93</v>
      </c>
      <c r="U41" s="157">
        <v>0</v>
      </c>
      <c r="V41" s="157">
        <f t="shared" si="13"/>
        <v>0</v>
      </c>
      <c r="W41" s="157"/>
      <c r="X41" s="157" t="s">
        <v>94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95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160" t="s">
        <v>87</v>
      </c>
      <c r="B42" s="161" t="s">
        <v>61</v>
      </c>
      <c r="C42" s="179" t="s">
        <v>30</v>
      </c>
      <c r="D42" s="162"/>
      <c r="E42" s="163"/>
      <c r="F42" s="164"/>
      <c r="G42" s="165">
        <f>SUMIF(AG43:AG45,"&lt;&gt;NOR",G43:G45)</f>
        <v>0</v>
      </c>
      <c r="H42" s="159"/>
      <c r="I42" s="159">
        <f>SUM(I43:I45)</f>
        <v>12500</v>
      </c>
      <c r="J42" s="159"/>
      <c r="K42" s="159">
        <f>SUM(K43:K45)</f>
        <v>0</v>
      </c>
      <c r="L42" s="159"/>
      <c r="M42" s="159">
        <f>SUM(M43:M45)</f>
        <v>0</v>
      </c>
      <c r="N42" s="159"/>
      <c r="O42" s="159">
        <f>SUM(O43:O45)</f>
        <v>0</v>
      </c>
      <c r="P42" s="159"/>
      <c r="Q42" s="159">
        <f>SUM(Q43:Q45)</f>
        <v>0</v>
      </c>
      <c r="R42" s="159"/>
      <c r="S42" s="159"/>
      <c r="T42" s="159"/>
      <c r="U42" s="159"/>
      <c r="V42" s="159">
        <f>SUM(V43:V45)</f>
        <v>0</v>
      </c>
      <c r="W42" s="159"/>
      <c r="X42" s="159"/>
      <c r="AG42" t="s">
        <v>88</v>
      </c>
    </row>
    <row r="43" spans="1:60" outlineLevel="1" x14ac:dyDescent="0.2">
      <c r="A43" s="172">
        <v>30</v>
      </c>
      <c r="B43" s="173" t="s">
        <v>155</v>
      </c>
      <c r="C43" s="180" t="s">
        <v>156</v>
      </c>
      <c r="D43" s="174" t="s">
        <v>91</v>
      </c>
      <c r="E43" s="175">
        <v>1</v>
      </c>
      <c r="F43" s="176">
        <v>0</v>
      </c>
      <c r="G43" s="177">
        <f>ROUND(E43*F43,2)</f>
        <v>0</v>
      </c>
      <c r="H43" s="158">
        <v>2000</v>
      </c>
      <c r="I43" s="157">
        <f>ROUND(E43*H43,2)</f>
        <v>2000</v>
      </c>
      <c r="J43" s="158">
        <v>0</v>
      </c>
      <c r="K43" s="157">
        <f>ROUND(E43*J43,2)</f>
        <v>0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92</v>
      </c>
      <c r="T43" s="157" t="s">
        <v>93</v>
      </c>
      <c r="U43" s="157">
        <v>0</v>
      </c>
      <c r="V43" s="157">
        <f>ROUND(E43*U43,2)</f>
        <v>0</v>
      </c>
      <c r="W43" s="157"/>
      <c r="X43" s="157" t="s">
        <v>94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95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72">
        <v>31</v>
      </c>
      <c r="B44" s="173" t="s">
        <v>157</v>
      </c>
      <c r="C44" s="180" t="s">
        <v>158</v>
      </c>
      <c r="D44" s="174" t="s">
        <v>91</v>
      </c>
      <c r="E44" s="175">
        <v>1</v>
      </c>
      <c r="F44" s="176">
        <v>0</v>
      </c>
      <c r="G44" s="177">
        <f>ROUND(E44*F44,2)</f>
        <v>0</v>
      </c>
      <c r="H44" s="158">
        <v>5000</v>
      </c>
      <c r="I44" s="157">
        <f>ROUND(E44*H44,2)</f>
        <v>5000</v>
      </c>
      <c r="J44" s="158">
        <v>0</v>
      </c>
      <c r="K44" s="157">
        <f>ROUND(E44*J44,2)</f>
        <v>0</v>
      </c>
      <c r="L44" s="157">
        <v>21</v>
      </c>
      <c r="M44" s="157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7"/>
      <c r="S44" s="157" t="s">
        <v>92</v>
      </c>
      <c r="T44" s="157" t="s">
        <v>93</v>
      </c>
      <c r="U44" s="157">
        <v>0</v>
      </c>
      <c r="V44" s="157">
        <f>ROUND(E44*U44,2)</f>
        <v>0</v>
      </c>
      <c r="W44" s="157"/>
      <c r="X44" s="157" t="s">
        <v>94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95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66">
        <v>32</v>
      </c>
      <c r="B45" s="167" t="s">
        <v>159</v>
      </c>
      <c r="C45" s="181" t="s">
        <v>160</v>
      </c>
      <c r="D45" s="168" t="s">
        <v>161</v>
      </c>
      <c r="E45" s="169">
        <v>1</v>
      </c>
      <c r="F45" s="170">
        <v>0</v>
      </c>
      <c r="G45" s="171">
        <f>ROUND(E45*F45,2)</f>
        <v>0</v>
      </c>
      <c r="H45" s="158">
        <v>5500</v>
      </c>
      <c r="I45" s="157">
        <f>ROUND(E45*H45,2)</f>
        <v>5500</v>
      </c>
      <c r="J45" s="158">
        <v>0</v>
      </c>
      <c r="K45" s="157">
        <f>ROUND(E45*J45,2)</f>
        <v>0</v>
      </c>
      <c r="L45" s="157">
        <v>21</v>
      </c>
      <c r="M45" s="157">
        <f>G45*(1+L45/100)</f>
        <v>0</v>
      </c>
      <c r="N45" s="157">
        <v>0</v>
      </c>
      <c r="O45" s="157">
        <f>ROUND(E45*N45,2)</f>
        <v>0</v>
      </c>
      <c r="P45" s="157">
        <v>0</v>
      </c>
      <c r="Q45" s="157">
        <f>ROUND(E45*P45,2)</f>
        <v>0</v>
      </c>
      <c r="R45" s="157"/>
      <c r="S45" s="157" t="s">
        <v>92</v>
      </c>
      <c r="T45" s="157" t="s">
        <v>93</v>
      </c>
      <c r="U45" s="157">
        <v>0</v>
      </c>
      <c r="V45" s="157">
        <f>ROUND(E45*U45,2)</f>
        <v>0</v>
      </c>
      <c r="W45" s="157"/>
      <c r="X45" s="157" t="s">
        <v>94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95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x14ac:dyDescent="0.2">
      <c r="A46" s="3"/>
      <c r="B46" s="4"/>
      <c r="C46" s="18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74</v>
      </c>
    </row>
    <row r="47" spans="1:60" x14ac:dyDescent="0.2">
      <c r="A47" s="151"/>
      <c r="B47" s="152" t="s">
        <v>31</v>
      </c>
      <c r="C47" s="183"/>
      <c r="D47" s="153"/>
      <c r="E47" s="154"/>
      <c r="F47" s="154"/>
      <c r="G47" s="178">
        <f>G8+G10+G30+G32+G42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162</v>
      </c>
    </row>
    <row r="48" spans="1:60" x14ac:dyDescent="0.2">
      <c r="A48" s="3"/>
      <c r="B48" s="4"/>
      <c r="C48" s="182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182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48" t="s">
        <v>163</v>
      </c>
      <c r="B50" s="248"/>
      <c r="C50" s="24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 x14ac:dyDescent="0.2">
      <c r="A51" s="250"/>
      <c r="B51" s="251"/>
      <c r="C51" s="252"/>
      <c r="D51" s="251"/>
      <c r="E51" s="251"/>
      <c r="F51" s="251"/>
      <c r="G51" s="25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164</v>
      </c>
    </row>
    <row r="52" spans="1:33" x14ac:dyDescent="0.2">
      <c r="A52" s="254"/>
      <c r="B52" s="255"/>
      <c r="C52" s="256"/>
      <c r="D52" s="255"/>
      <c r="E52" s="255"/>
      <c r="F52" s="255"/>
      <c r="G52" s="257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54"/>
      <c r="B53" s="255"/>
      <c r="C53" s="256"/>
      <c r="D53" s="255"/>
      <c r="E53" s="255"/>
      <c r="F53" s="255"/>
      <c r="G53" s="257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54"/>
      <c r="B54" s="255"/>
      <c r="C54" s="256"/>
      <c r="D54" s="255"/>
      <c r="E54" s="255"/>
      <c r="F54" s="255"/>
      <c r="G54" s="257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258"/>
      <c r="B55" s="259"/>
      <c r="C55" s="260"/>
      <c r="D55" s="259"/>
      <c r="E55" s="259"/>
      <c r="F55" s="259"/>
      <c r="G55" s="26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A56" s="3"/>
      <c r="B56" s="4"/>
      <c r="C56" s="182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33" x14ac:dyDescent="0.2">
      <c r="C57" s="184"/>
      <c r="D57" s="10"/>
      <c r="AG57" t="s">
        <v>165</v>
      </c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</sheetData>
  <mergeCells count="10">
    <mergeCell ref="A51:G55"/>
    <mergeCell ref="C13:G13"/>
    <mergeCell ref="C15:G15"/>
    <mergeCell ref="C17:G17"/>
    <mergeCell ref="C19:G19"/>
    <mergeCell ref="A1:G1"/>
    <mergeCell ref="C2:G2"/>
    <mergeCell ref="C3:G3"/>
    <mergeCell ref="C4:G4"/>
    <mergeCell ref="A50:C5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SO01 D.1.4.2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D.1.4.2 Pol'!Názvy_tisku</vt:lpstr>
      <vt:lpstr>oadresa</vt:lpstr>
      <vt:lpstr>Stavba!Objednatel</vt:lpstr>
      <vt:lpstr>Stavba!Objekt</vt:lpstr>
      <vt:lpstr>'SO01 D.1.4.2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strucovsky</cp:lastModifiedBy>
  <cp:lastPrinted>2019-07-04T07:06:51Z</cp:lastPrinted>
  <dcterms:created xsi:type="dcterms:W3CDTF">2009-04-08T07:15:50Z</dcterms:created>
  <dcterms:modified xsi:type="dcterms:W3CDTF">2020-02-17T06:50:31Z</dcterms:modified>
</cp:coreProperties>
</file>